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ОЛиМТО\(Конкурсы)\ГКПЗ 2017\Корректировка 3 и 4 квартал 2017\2017 ПИР Реконструкция ПС Урай\"/>
    </mc:Choice>
  </mc:AlternateContent>
  <bookViews>
    <workbookView xWindow="120" yWindow="120" windowWidth="15180" windowHeight="8835" activeTab="1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'!$A$1:$G$37</definedName>
    <definedName name="_xlnm.Print_Area" localSheetId="1">'Сводная смета'!$A$1:$F$25</definedName>
  </definedNames>
  <calcPr calcId="162913"/>
</workbook>
</file>

<file path=xl/calcChain.xml><?xml version="1.0" encoding="utf-8"?>
<calcChain xmlns="http://schemas.openxmlformats.org/spreadsheetml/2006/main">
  <c r="G10" i="5" l="1"/>
  <c r="G9" i="5"/>
  <c r="E28" i="5" l="1"/>
  <c r="F27" i="5" s="1"/>
  <c r="D16" i="2"/>
  <c r="D17" i="2" s="1"/>
  <c r="D18" i="2" s="1"/>
  <c r="F28" i="5" l="1"/>
</calcChain>
</file>

<file path=xl/sharedStrings.xml><?xml version="1.0" encoding="utf-8"?>
<sst xmlns="http://schemas.openxmlformats.org/spreadsheetml/2006/main" count="107" uniqueCount="72">
  <si>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</si>
  <si>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</si>
  <si>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</si>
  <si>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</si>
  <si>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</si>
  <si>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</si>
  <si>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</si>
  <si>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</si>
  <si>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</si>
  <si>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</si>
  <si>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</si>
  <si>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</si>
  <si>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</si>
  <si>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</si>
  <si>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</si>
  <si>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</si>
  <si>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</si>
  <si>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</si>
  <si>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</si>
  <si>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</si>
  <si>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</si>
  <si>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</si>
  <si>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</si>
  <si>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</si>
  <si>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</si>
  <si>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</si>
  <si>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</si>
  <si>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</si>
  <si>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</si>
  <si>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</si>
  <si>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</si>
  <si>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</si>
  <si>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</si>
  <si>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</si>
  <si>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</si>
  <si>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</si>
  <si>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</si>
  <si>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</si>
  <si>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</si>
  <si>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</si>
  <si>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</si>
  <si>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</si>
  <si>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1.2.</t>
  </si>
  <si>
    <t>1.3.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</si>
  <si>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</si>
  <si>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</si>
  <si>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</si>
  <si>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t>* итоговая сумма должна быть равна предельной стоимости закупки</t>
  </si>
  <si>
    <t xml:space="preserve">Показатели инвестиционной программы АО "Тюменьэнерго" по объекту </t>
  </si>
  <si>
    <t>КАЛЕНДАРНЫЙ   ПЛАН</t>
  </si>
  <si>
    <t>выполнения проектных и изыскательских работпо Реконструкции ПС 110/35/6 кВ Урай (замена масляных выключателей 110 кВ, 35 кВ) филиала АО "Тюменьэнерго" Урайские электрические сети</t>
  </si>
  <si>
    <t>---</t>
  </si>
  <si>
    <t xml:space="preserve">Разработка ОТР </t>
  </si>
  <si>
    <t>Получение Подрядчиком положительного заключения негосударственной экспертизы проектной документации и результатов инженерных изыскании</t>
  </si>
  <si>
    <t xml:space="preserve">Директор филиала </t>
  </si>
  <si>
    <t xml:space="preserve">АО «Тюменьэнерго» </t>
  </si>
  <si>
    <t>Урайские электрические сети</t>
  </si>
  <si>
    <t>______________ О.К. Белозерцев</t>
  </si>
  <si>
    <t>Проведение Заказчиком ведомственной экспертизы проектной документации. Внесение Подрядчиком изменений в проектную  документацию по результатам экспертизы</t>
  </si>
  <si>
    <t>СВОДНАЯ  СМЕТА</t>
  </si>
  <si>
    <t xml:space="preserve">Получение Подрядчиком положительного заключения достоверности определения сметной стоимости реконструкции (на стадии рабочей документации) в негосударственной экспертной организации </t>
  </si>
  <si>
    <t>выполнения проектных и изыскательских работ по Реконструкции ПС 110/35/6 кВ Урай (замена масляных выключателей 110 кВ, 35 кВ) филиала АО "Тюменьэнерго" Урайские электрические сети</t>
  </si>
  <si>
    <t>1</t>
  </si>
  <si>
    <t>2</t>
  </si>
  <si>
    <t>3</t>
  </si>
  <si>
    <t>4</t>
  </si>
  <si>
    <t>Инженерные изыскания</t>
  </si>
  <si>
    <t>Разработка проектной документации 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</si>
  <si>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рабочей документации.</t>
  </si>
  <si>
    <t>Разработка проектной документации.</t>
  </si>
  <si>
    <t>Получение Подрядчиком положительного заключения негосударственной экспертизы проектной документации и результатов инженерных изысканий.</t>
  </si>
  <si>
    <t xml:space="preserve">Получение Подрядчиком положительного заключения достоверности определения сметной стоимости реконструкции (на стадии рабочей документации) в 
негосударственной экспертной организации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</si>
</sst>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17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49" fontId="5" fillId="0" borderId="1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5" fillId="0" borderId="9" xfId="1" applyFont="1" applyBorder="1" applyAlignment="1"/>
    <xf numFmtId="0" fontId="11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2" fillId="0" borderId="9" xfId="1" applyFont="1" applyBorder="1" applyAlignment="1">
      <alignment horizont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18" xfId="0" applyFont="1" applyBorder="1"/>
    <xf numFmtId="0" fontId="12" fillId="0" borderId="0" xfId="0" applyFont="1"/>
    <xf numFmtId="0" fontId="12" fillId="0" borderId="0" xfId="0" applyFont="1" applyAlignment="1">
      <alignment horizontal="justify"/>
    </xf>
    <xf numFmtId="0" fontId="19" fillId="0" borderId="0" xfId="0" applyFont="1" applyAlignment="1">
      <alignment wrapText="1"/>
    </xf>
    <xf numFmtId="0" fontId="16" fillId="0" borderId="0" xfId="0" applyFont="1" applyFill="1" applyBorder="1" applyAlignment="1"/>
    <xf numFmtId="43" fontId="11" fillId="0" borderId="9" xfId="2" applyFont="1" applyFill="1" applyBorder="1" applyAlignment="1">
      <alignment horizontal="center" wrapText="1" shrinkToFit="1"/>
    </xf>
    <xf numFmtId="4" fontId="15" fillId="0" borderId="19" xfId="1" applyNumberFormat="1" applyFont="1" applyBorder="1" applyAlignment="1">
      <alignment horizontal="center"/>
    </xf>
    <xf numFmtId="4" fontId="12" fillId="0" borderId="9" xfId="1" applyNumberFormat="1" applyFont="1" applyBorder="1" applyAlignment="1">
      <alignment horizontal="right"/>
    </xf>
    <xf numFmtId="49" fontId="5" fillId="0" borderId="2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" fontId="5" fillId="0" borderId="23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" fontId="5" fillId="0" borderId="11" xfId="0" quotePrefix="1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5" fillId="0" borderId="21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1" fillId="0" borderId="22" xfId="1" applyFont="1" applyBorder="1" applyAlignment="1">
      <alignment horizontal="left"/>
    </xf>
    <xf numFmtId="0" fontId="17" fillId="0" borderId="22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9" xfId="0" quotePrefix="1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9" fillId="0" borderId="21" xfId="0" applyFont="1" applyBorder="1" applyAlignment="1">
      <alignment horizontal="center" wrapText="1"/>
    </xf>
    <xf numFmtId="0" fontId="18" fillId="0" borderId="20" xfId="0" applyFont="1" applyBorder="1" applyAlignment="1">
      <alignment horizontal="left" vertical="top" wrapText="1"/>
    </xf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4"/>
  <sheetViews>
    <sheetView view="pageBreakPreview" topLeftCell="A10" zoomScale="85" zoomScaleNormal="100" zoomScaleSheetLayoutView="85" workbookViewId="0">
      <selection activeCell="G10" sqref="G10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8" customWidth="1"/>
    <col min="7" max="7" width="13.7109375" style="1" customWidth="1"/>
    <col min="8" max="9" width="9.5703125" style="1" customWidth="1"/>
    <col min="10" max="16384" width="9.140625" style="1"/>
  </cols>
  <sheetData>
    <row r="1" spans="1:13" x14ac:dyDescent="0.25">
      <c r="B1" s="32"/>
      <c r="C1" s="33"/>
      <c r="F1" s="26" t="s">
        <v>19</v>
      </c>
    </row>
    <row r="2" spans="1:13" x14ac:dyDescent="0.25">
      <c r="C2" s="33"/>
      <c r="F2" s="26" t="s">
        <v>3</v>
      </c>
    </row>
    <row r="3" spans="1:13" x14ac:dyDescent="0.25">
      <c r="F3" s="26" t="s">
        <v>2</v>
      </c>
    </row>
    <row r="4" spans="1:13" x14ac:dyDescent="0.25">
      <c r="F4" s="26" t="s">
        <v>46</v>
      </c>
    </row>
    <row r="5" spans="1:13" ht="15.75" x14ac:dyDescent="0.25">
      <c r="B5" s="63"/>
      <c r="E5" s="26"/>
    </row>
    <row r="6" spans="1:13" ht="15.75" x14ac:dyDescent="0.25">
      <c r="B6" s="63"/>
      <c r="E6" s="31"/>
    </row>
    <row r="7" spans="1:13" ht="32.25" customHeight="1" x14ac:dyDescent="0.25">
      <c r="B7" s="91" t="s">
        <v>48</v>
      </c>
      <c r="C7" s="91"/>
      <c r="D7" s="91"/>
      <c r="E7" s="91"/>
      <c r="F7" s="91"/>
      <c r="G7" s="44" t="s">
        <v>23</v>
      </c>
      <c r="H7" s="36"/>
      <c r="I7" s="36"/>
      <c r="J7" s="36"/>
      <c r="K7" s="36"/>
    </row>
    <row r="8" spans="1:13" ht="18" customHeight="1" x14ac:dyDescent="0.25">
      <c r="B8" s="40" t="s">
        <v>24</v>
      </c>
      <c r="C8" s="41" t="s">
        <v>25</v>
      </c>
      <c r="D8" s="41" t="s">
        <v>26</v>
      </c>
      <c r="E8" s="41" t="s">
        <v>27</v>
      </c>
      <c r="F8" s="42" t="s">
        <v>28</v>
      </c>
      <c r="G8" s="57" t="s">
        <v>29</v>
      </c>
      <c r="H8" s="38"/>
      <c r="I8" s="37"/>
      <c r="J8" s="38"/>
      <c r="K8" s="37"/>
      <c r="L8" s="38"/>
      <c r="M8" s="37"/>
    </row>
    <row r="9" spans="1:13" ht="17.25" customHeight="1" x14ac:dyDescent="0.25">
      <c r="B9" s="40" t="s">
        <v>30</v>
      </c>
      <c r="C9" s="40"/>
      <c r="D9" s="40"/>
      <c r="E9" s="75">
        <v>8243.68</v>
      </c>
      <c r="F9" s="43"/>
      <c r="G9" s="76">
        <f>E9</f>
        <v>8243.68</v>
      </c>
      <c r="H9" s="38"/>
      <c r="I9" s="39"/>
      <c r="J9" s="38"/>
      <c r="K9" s="39"/>
      <c r="L9" s="38"/>
      <c r="M9" s="39"/>
    </row>
    <row r="10" spans="1:13" ht="18" customHeight="1" x14ac:dyDescent="0.25">
      <c r="B10" s="40" t="s">
        <v>31</v>
      </c>
      <c r="C10" s="40"/>
      <c r="D10" s="40"/>
      <c r="E10" s="40"/>
      <c r="F10" s="74">
        <v>9727.5424000000003</v>
      </c>
      <c r="G10" s="76">
        <f>F10</f>
        <v>9727.5424000000003</v>
      </c>
      <c r="H10" s="38"/>
      <c r="I10" s="39"/>
      <c r="J10" s="38"/>
      <c r="K10" s="39"/>
      <c r="L10" s="38"/>
      <c r="M10" s="39"/>
    </row>
    <row r="11" spans="1:13" x14ac:dyDescent="0.25">
      <c r="B11" s="93" t="s">
        <v>47</v>
      </c>
      <c r="C11" s="94"/>
      <c r="D11" s="94"/>
      <c r="E11" s="94"/>
      <c r="F11" s="94"/>
      <c r="G11" s="94"/>
      <c r="H11" s="94"/>
      <c r="I11" s="94"/>
      <c r="J11" s="94"/>
      <c r="K11" s="94"/>
    </row>
    <row r="12" spans="1:13" ht="23.25" customHeight="1" x14ac:dyDescent="0.25">
      <c r="B12" s="92" t="s">
        <v>49</v>
      </c>
      <c r="C12" s="92"/>
      <c r="D12" s="92"/>
      <c r="E12" s="92"/>
      <c r="F12" s="92"/>
    </row>
    <row r="13" spans="1:13" ht="33" customHeight="1" x14ac:dyDescent="0.25">
      <c r="A13" s="100" t="s">
        <v>50</v>
      </c>
      <c r="B13" s="100"/>
      <c r="C13" s="100"/>
      <c r="D13" s="100"/>
      <c r="E13" s="100"/>
      <c r="F13" s="100"/>
      <c r="G13" s="100"/>
    </row>
    <row r="14" spans="1:13" s="2" customFormat="1" ht="15" customHeight="1" x14ac:dyDescent="0.25">
      <c r="A14" s="99" t="s">
        <v>45</v>
      </c>
      <c r="B14" s="99"/>
      <c r="C14" s="99"/>
      <c r="D14" s="99"/>
      <c r="E14" s="99"/>
      <c r="F14" s="99"/>
      <c r="G14" s="99"/>
    </row>
    <row r="15" spans="1:13" ht="15.75" thickBot="1" x14ac:dyDescent="0.3"/>
    <row r="16" spans="1:13" s="3" customFormat="1" ht="75" customHeight="1" x14ac:dyDescent="0.2">
      <c r="A16" s="4" t="s">
        <v>4</v>
      </c>
      <c r="B16" s="5" t="s">
        <v>5</v>
      </c>
      <c r="C16" s="82" t="s">
        <v>38</v>
      </c>
      <c r="D16" s="82" t="s">
        <v>39</v>
      </c>
      <c r="E16" s="5" t="s">
        <v>20</v>
      </c>
      <c r="F16" s="95" t="s">
        <v>22</v>
      </c>
      <c r="G16" s="96"/>
    </row>
    <row r="17" spans="1:7" s="3" customFormat="1" ht="15.75" thickBot="1" x14ac:dyDescent="0.25">
      <c r="A17" s="7">
        <v>1</v>
      </c>
      <c r="B17" s="8">
        <v>2</v>
      </c>
      <c r="C17" s="8">
        <v>3</v>
      </c>
      <c r="D17" s="8">
        <v>4</v>
      </c>
      <c r="E17" s="8">
        <v>5</v>
      </c>
      <c r="F17" s="97">
        <v>6</v>
      </c>
      <c r="G17" s="98"/>
    </row>
    <row r="18" spans="1:7" s="3" customFormat="1" ht="45" x14ac:dyDescent="0.2">
      <c r="A18" s="4" t="s">
        <v>32</v>
      </c>
      <c r="B18" s="56" t="s">
        <v>40</v>
      </c>
      <c r="C18" s="77" t="s">
        <v>14</v>
      </c>
      <c r="D18" s="77" t="s">
        <v>14</v>
      </c>
      <c r="E18" s="79">
        <v>0</v>
      </c>
      <c r="F18" s="101" t="s">
        <v>15</v>
      </c>
      <c r="G18" s="102"/>
    </row>
    <row r="19" spans="1:7" s="45" customFormat="1" x14ac:dyDescent="0.2">
      <c r="A19" s="55" t="s">
        <v>41</v>
      </c>
      <c r="B19" s="46" t="s">
        <v>52</v>
      </c>
      <c r="C19" s="27" t="s">
        <v>14</v>
      </c>
      <c r="D19" s="27" t="s">
        <v>14</v>
      </c>
      <c r="E19" s="52" t="s">
        <v>15</v>
      </c>
      <c r="F19" s="89" t="s">
        <v>15</v>
      </c>
      <c r="G19" s="90"/>
    </row>
    <row r="20" spans="1:7" s="45" customFormat="1" x14ac:dyDescent="0.2">
      <c r="A20" s="55" t="s">
        <v>42</v>
      </c>
      <c r="B20" s="46" t="s">
        <v>66</v>
      </c>
      <c r="C20" s="78" t="s">
        <v>14</v>
      </c>
      <c r="D20" s="78" t="s">
        <v>14</v>
      </c>
      <c r="E20" s="80">
        <v>0</v>
      </c>
      <c r="F20" s="89" t="s">
        <v>15</v>
      </c>
      <c r="G20" s="90"/>
    </row>
    <row r="21" spans="1:7" ht="63.75" customHeight="1" x14ac:dyDescent="0.25">
      <c r="A21" s="34" t="s">
        <v>43</v>
      </c>
      <c r="B21" s="47" t="s">
        <v>67</v>
      </c>
      <c r="C21" s="78" t="s">
        <v>14</v>
      </c>
      <c r="D21" s="78" t="s">
        <v>14</v>
      </c>
      <c r="E21" s="80">
        <v>0</v>
      </c>
      <c r="F21" s="89"/>
      <c r="G21" s="90"/>
    </row>
    <row r="22" spans="1:7" ht="63.75" customHeight="1" x14ac:dyDescent="0.25">
      <c r="A22" s="53" t="s">
        <v>33</v>
      </c>
      <c r="B22" s="48" t="s">
        <v>58</v>
      </c>
      <c r="C22" s="27" t="s">
        <v>14</v>
      </c>
      <c r="D22" s="27" t="s">
        <v>14</v>
      </c>
      <c r="E22" s="52" t="s">
        <v>15</v>
      </c>
      <c r="F22" s="109" t="s">
        <v>15</v>
      </c>
      <c r="G22" s="110"/>
    </row>
    <row r="23" spans="1:7" ht="53.25" customHeight="1" x14ac:dyDescent="0.25">
      <c r="A23" s="53" t="s">
        <v>34</v>
      </c>
      <c r="B23" s="48" t="s">
        <v>53</v>
      </c>
      <c r="C23" s="27" t="s">
        <v>14</v>
      </c>
      <c r="D23" s="27" t="s">
        <v>14</v>
      </c>
      <c r="E23" s="52">
        <v>0</v>
      </c>
      <c r="F23" s="113" t="s">
        <v>15</v>
      </c>
      <c r="G23" s="106"/>
    </row>
    <row r="24" spans="1:7" ht="51" customHeight="1" x14ac:dyDescent="0.25">
      <c r="A24" s="54" t="s">
        <v>35</v>
      </c>
      <c r="B24" s="49" t="s">
        <v>44</v>
      </c>
      <c r="C24" s="27" t="s">
        <v>14</v>
      </c>
      <c r="D24" s="27" t="s">
        <v>14</v>
      </c>
      <c r="E24" s="52">
        <v>0</v>
      </c>
      <c r="F24" s="111" t="s">
        <v>15</v>
      </c>
      <c r="G24" s="112"/>
    </row>
    <row r="25" spans="1:7" ht="60" x14ac:dyDescent="0.25">
      <c r="A25" s="53" t="s">
        <v>36</v>
      </c>
      <c r="B25" s="48" t="s">
        <v>16</v>
      </c>
      <c r="C25" s="27" t="s">
        <v>14</v>
      </c>
      <c r="D25" s="35" t="s">
        <v>14</v>
      </c>
      <c r="E25" s="81" t="s">
        <v>15</v>
      </c>
      <c r="F25" s="105" t="s">
        <v>51</v>
      </c>
      <c r="G25" s="106"/>
    </row>
    <row r="26" spans="1:7" ht="60.75" customHeight="1" thickBot="1" x14ac:dyDescent="0.3">
      <c r="A26" s="84" t="s">
        <v>37</v>
      </c>
      <c r="B26" s="85" t="s">
        <v>60</v>
      </c>
      <c r="C26" s="86" t="s">
        <v>14</v>
      </c>
      <c r="D26" s="87" t="s">
        <v>14</v>
      </c>
      <c r="E26" s="88">
        <v>0</v>
      </c>
      <c r="F26" s="103">
        <v>0</v>
      </c>
      <c r="G26" s="104"/>
    </row>
    <row r="27" spans="1:7" ht="30" hidden="1" customHeight="1" x14ac:dyDescent="0.25">
      <c r="A27" s="64"/>
      <c r="B27" s="65" t="s">
        <v>21</v>
      </c>
      <c r="C27" s="66"/>
      <c r="D27" s="67"/>
      <c r="E27" s="68" t="s">
        <v>15</v>
      </c>
      <c r="F27" s="68">
        <f>E28*15%</f>
        <v>0</v>
      </c>
      <c r="G27" s="69"/>
    </row>
    <row r="28" spans="1:7" s="2" customFormat="1" ht="32.25" customHeight="1" thickBot="1" x14ac:dyDescent="0.25">
      <c r="A28" s="58"/>
      <c r="B28" s="59" t="s">
        <v>0</v>
      </c>
      <c r="C28" s="60"/>
      <c r="D28" s="60"/>
      <c r="E28" s="61">
        <f>SUM(E21:E26)</f>
        <v>0</v>
      </c>
      <c r="F28" s="107">
        <f>SUM(F21:F27)</f>
        <v>0</v>
      </c>
      <c r="G28" s="108"/>
    </row>
    <row r="29" spans="1:7" x14ac:dyDescent="0.25">
      <c r="A29" s="62"/>
    </row>
    <row r="30" spans="1:7" x14ac:dyDescent="0.25">
      <c r="B30" s="2" t="s">
        <v>1</v>
      </c>
      <c r="D30" s="2" t="s">
        <v>6</v>
      </c>
    </row>
    <row r="31" spans="1:7" ht="15.75" x14ac:dyDescent="0.25">
      <c r="B31" s="70" t="s">
        <v>54</v>
      </c>
    </row>
    <row r="32" spans="1:7" ht="15.75" x14ac:dyDescent="0.25">
      <c r="B32" s="70" t="s">
        <v>55</v>
      </c>
    </row>
    <row r="33" spans="2:4" ht="15.75" x14ac:dyDescent="0.25">
      <c r="B33" s="70" t="s">
        <v>56</v>
      </c>
      <c r="D33" s="2"/>
    </row>
    <row r="34" spans="2:4" ht="15.75" x14ac:dyDescent="0.25">
      <c r="B34" s="71" t="s">
        <v>57</v>
      </c>
    </row>
    <row r="35" spans="2:4" x14ac:dyDescent="0.25">
      <c r="B35" s="30"/>
    </row>
    <row r="36" spans="2:4" x14ac:dyDescent="0.25">
      <c r="B36" s="30"/>
    </row>
    <row r="37" spans="2:4" x14ac:dyDescent="0.25">
      <c r="B37" s="30"/>
    </row>
    <row r="38" spans="2:4" x14ac:dyDescent="0.25">
      <c r="B38" s="30"/>
    </row>
    <row r="39" spans="2:4" x14ac:dyDescent="0.25">
      <c r="B39" s="30"/>
    </row>
    <row r="44" spans="2:4" x14ac:dyDescent="0.25">
      <c r="B44" s="2"/>
    </row>
  </sheetData>
  <mergeCells count="17">
    <mergeCell ref="F26:G26"/>
    <mergeCell ref="F25:G25"/>
    <mergeCell ref="F28:G28"/>
    <mergeCell ref="F22:G22"/>
    <mergeCell ref="F24:G24"/>
    <mergeCell ref="F23:G23"/>
    <mergeCell ref="F21:G21"/>
    <mergeCell ref="F20:G20"/>
    <mergeCell ref="B7:F7"/>
    <mergeCell ref="B12:F12"/>
    <mergeCell ref="B11:K11"/>
    <mergeCell ref="F16:G16"/>
    <mergeCell ref="F17:G17"/>
    <mergeCell ref="A14:G14"/>
    <mergeCell ref="A13:G13"/>
    <mergeCell ref="F19:G19"/>
    <mergeCell ref="F18:G18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35"/>
  <sheetViews>
    <sheetView tabSelected="1" view="pageBreakPreview" zoomScaleNormal="100" workbookViewId="0">
      <selection activeCell="B15" sqref="B15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7" x14ac:dyDescent="0.25">
      <c r="D1" s="29" t="s">
        <v>17</v>
      </c>
    </row>
    <row r="2" spans="1:7" x14ac:dyDescent="0.25">
      <c r="D2" s="26" t="s">
        <v>3</v>
      </c>
    </row>
    <row r="3" spans="1:7" x14ac:dyDescent="0.25">
      <c r="D3" s="26" t="s">
        <v>2</v>
      </c>
    </row>
    <row r="4" spans="1:7" x14ac:dyDescent="0.25">
      <c r="D4" s="31" t="s">
        <v>18</v>
      </c>
    </row>
    <row r="6" spans="1:7" x14ac:dyDescent="0.25">
      <c r="A6" s="114" t="s">
        <v>59</v>
      </c>
      <c r="B6" s="114"/>
      <c r="C6" s="114"/>
      <c r="D6" s="114"/>
    </row>
    <row r="7" spans="1:7" ht="49.5" customHeight="1" x14ac:dyDescent="0.25">
      <c r="A7" s="116" t="s">
        <v>61</v>
      </c>
      <c r="B7" s="116"/>
      <c r="C7" s="116"/>
      <c r="D7" s="116"/>
      <c r="E7" s="72"/>
      <c r="F7" s="72"/>
      <c r="G7" s="72"/>
    </row>
    <row r="8" spans="1:7" s="2" customFormat="1" ht="16.5" customHeight="1" x14ac:dyDescent="0.25">
      <c r="A8" s="115" t="s">
        <v>45</v>
      </c>
      <c r="B8" s="115"/>
      <c r="C8" s="115"/>
      <c r="D8" s="115"/>
      <c r="E8" s="73"/>
    </row>
    <row r="9" spans="1:7" ht="15.75" thickBot="1" x14ac:dyDescent="0.3"/>
    <row r="10" spans="1:7" s="3" customFormat="1" ht="45" x14ac:dyDescent="0.2">
      <c r="A10" s="4" t="s">
        <v>7</v>
      </c>
      <c r="B10" s="5" t="s">
        <v>8</v>
      </c>
      <c r="C10" s="5" t="s">
        <v>9</v>
      </c>
      <c r="D10" s="6" t="s">
        <v>10</v>
      </c>
    </row>
    <row r="11" spans="1:7" s="3" customFormat="1" ht="15.75" thickBot="1" x14ac:dyDescent="0.25">
      <c r="A11" s="7">
        <v>1</v>
      </c>
      <c r="B11" s="8">
        <v>2</v>
      </c>
      <c r="C11" s="8">
        <v>3</v>
      </c>
      <c r="D11" s="9">
        <v>4</v>
      </c>
    </row>
    <row r="12" spans="1:7" x14ac:dyDescent="0.25">
      <c r="A12" s="10" t="s">
        <v>62</v>
      </c>
      <c r="B12" s="83" t="s">
        <v>69</v>
      </c>
      <c r="C12" s="11"/>
      <c r="D12" s="50">
        <v>0</v>
      </c>
    </row>
    <row r="13" spans="1:7" ht="60" x14ac:dyDescent="0.25">
      <c r="A13" s="12" t="s">
        <v>63</v>
      </c>
      <c r="B13" s="46" t="s">
        <v>70</v>
      </c>
      <c r="C13" s="13"/>
      <c r="D13" s="51">
        <v>0</v>
      </c>
    </row>
    <row r="14" spans="1:7" x14ac:dyDescent="0.25">
      <c r="A14" s="12" t="s">
        <v>64</v>
      </c>
      <c r="B14" s="46" t="s">
        <v>68</v>
      </c>
      <c r="C14" s="13"/>
      <c r="D14" s="51">
        <v>0</v>
      </c>
    </row>
    <row r="15" spans="1:7" ht="75" x14ac:dyDescent="0.25">
      <c r="A15" s="12" t="s">
        <v>65</v>
      </c>
      <c r="B15" s="48" t="s">
        <v>71</v>
      </c>
      <c r="C15" s="13"/>
      <c r="D15" s="51">
        <v>0</v>
      </c>
    </row>
    <row r="16" spans="1:7" s="2" customFormat="1" ht="21" customHeight="1" x14ac:dyDescent="0.2">
      <c r="A16" s="14"/>
      <c r="B16" s="15" t="s">
        <v>11</v>
      </c>
      <c r="C16" s="16"/>
      <c r="D16" s="17">
        <f>SUM(D13:D15)</f>
        <v>0</v>
      </c>
    </row>
    <row r="17" spans="1:4" ht="21" customHeight="1" x14ac:dyDescent="0.25">
      <c r="A17" s="18"/>
      <c r="B17" s="19" t="s">
        <v>12</v>
      </c>
      <c r="C17" s="20"/>
      <c r="D17" s="21">
        <f>D16*0.18</f>
        <v>0</v>
      </c>
    </row>
    <row r="18" spans="1:4" s="2" customFormat="1" ht="21" customHeight="1" thickBot="1" x14ac:dyDescent="0.25">
      <c r="A18" s="22"/>
      <c r="B18" s="23" t="s">
        <v>13</v>
      </c>
      <c r="C18" s="24"/>
      <c r="D18" s="25">
        <f>D16+D17</f>
        <v>0</v>
      </c>
    </row>
    <row r="19" spans="1:4" x14ac:dyDescent="0.25">
      <c r="A19" s="117"/>
      <c r="B19" s="117"/>
      <c r="C19" s="117"/>
      <c r="D19" s="117"/>
    </row>
    <row r="20" spans="1:4" x14ac:dyDescent="0.25">
      <c r="B20" s="2" t="s">
        <v>1</v>
      </c>
    </row>
    <row r="21" spans="1:4" ht="15.75" x14ac:dyDescent="0.25">
      <c r="B21" s="70" t="s">
        <v>54</v>
      </c>
    </row>
    <row r="22" spans="1:4" ht="15.75" x14ac:dyDescent="0.25">
      <c r="B22" s="70" t="s">
        <v>55</v>
      </c>
      <c r="C22" s="2" t="s">
        <v>6</v>
      </c>
    </row>
    <row r="23" spans="1:4" ht="15.75" x14ac:dyDescent="0.25">
      <c r="B23" s="70" t="s">
        <v>56</v>
      </c>
    </row>
    <row r="24" spans="1:4" ht="15.75" x14ac:dyDescent="0.25">
      <c r="B24" s="71" t="s">
        <v>57</v>
      </c>
    </row>
    <row r="35" spans="2:2" x14ac:dyDescent="0.25">
      <c r="B35" s="2"/>
    </row>
  </sheetData>
  <mergeCells count="4">
    <mergeCell ref="A6:D6"/>
    <mergeCell ref="A8:D8"/>
    <mergeCell ref="A7:D7"/>
    <mergeCell ref="A19:D19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Урайские электрические сети</cp:lastModifiedBy>
  <cp:lastPrinted>2017-10-26T05:45:32Z</cp:lastPrinted>
  <dcterms:created xsi:type="dcterms:W3CDTF">2007-07-25T15:17:50Z</dcterms:created>
  <dcterms:modified xsi:type="dcterms:W3CDTF">2017-10-27T12:07:46Z</dcterms:modified>
</cp:coreProperties>
</file>